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hyhyh\Downloads\source (2)\Part 2 모의고사\모의고사 1회\"/>
    </mc:Choice>
  </mc:AlternateContent>
  <xr:revisionPtr revIDLastSave="0" documentId="13_ncr:1_{532BF396-49D8-4FB2-AC0C-166A94CC7173}" xr6:coauthVersionLast="36" xr6:coauthVersionMax="36" xr10:uidLastSave="{00000000-0000-0000-0000-000000000000}"/>
  <bookViews>
    <workbookView xWindow="0" yWindow="0" windowWidth="19200" windowHeight="6850" xr2:uid="{00000000-000D-0000-FFFF-FFFF00000000}"/>
  </bookViews>
  <sheets>
    <sheet name="지점별 매출현황" sheetId="2" r:id="rId1"/>
    <sheet name="담당자 교육" sheetId="4" r:id="rId2"/>
    <sheet name=" 담당자 교육 현황" sheetId="3" r:id="rId3"/>
  </sheets>
  <definedNames>
    <definedName name="_xlnm._FilterDatabase" localSheetId="0" hidden="1">'지점별 매출현황'!$C$4:$H$35</definedName>
    <definedName name="_xlcn.WorksheetConnection_담당자교육B4J35" hidden="1">' 담당자 교육 현황'!$B$4:$J$35</definedName>
  </definedNames>
  <calcPr calcId="191029"/>
  <pivotCaches>
    <pivotCache cacheId="0" r:id="rId4"/>
  </pivotCaches>
  <extLst>
    <ext xmlns:x15="http://schemas.microsoft.com/office/spreadsheetml/2010/11/main" uri="{FCE2AD5D-F65C-4FA6-A056-5C36A1767C68}">
      <x15:dataModel>
        <x15:modelTables>
          <x15:modelTable id="범위" name="범위" connection="WorksheetConnection_담당자 교육!$B$4:$J$35"/>
        </x15:modelTables>
      </x15:dataModel>
    </ext>
  </extLst>
</workbook>
</file>

<file path=xl/calcChain.xml><?xml version="1.0" encoding="utf-8"?>
<calcChain xmlns="http://schemas.openxmlformats.org/spreadsheetml/2006/main"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5" i="2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5" i="3"/>
  <c r="I5" i="3" l="1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G6" i="2"/>
  <c r="H6" i="2" s="1"/>
  <c r="G7" i="2"/>
  <c r="H7" i="2" s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5" i="2"/>
  <c r="H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담당자 교육!$B$4:$J$35" type="102" refreshedVersion="6" minRefreshableVersion="5">
    <extLst>
      <ext xmlns:x15="http://schemas.microsoft.com/office/spreadsheetml/2010/11/main" uri="{DE250136-89BD-433C-8126-D09CA5730AF9}">
        <x15:connection id="범위" autoDelete="1">
          <x15:rangePr sourceName="_xlcn.WorksheetConnection_담당자교육B4J35"/>
        </x15:connection>
      </ext>
    </extLst>
  </connection>
</connections>
</file>

<file path=xl/sharedStrings.xml><?xml version="1.0" encoding="utf-8"?>
<sst xmlns="http://schemas.openxmlformats.org/spreadsheetml/2006/main" count="191" uniqueCount="59">
  <si>
    <t>지점</t>
    <phoneticPr fontId="3" type="noConversion"/>
  </si>
  <si>
    <t>강동</t>
  </si>
  <si>
    <t>강서</t>
  </si>
  <si>
    <t>강남</t>
  </si>
  <si>
    <t>강북</t>
  </si>
  <si>
    <t>재고율</t>
    <phoneticPr fontId="2" type="noConversion"/>
  </si>
  <si>
    <t>재고</t>
    <phoneticPr fontId="2" type="noConversion"/>
  </si>
  <si>
    <t>입고</t>
    <phoneticPr fontId="2" type="noConversion"/>
  </si>
  <si>
    <t>매출</t>
    <phoneticPr fontId="3" type="noConversion"/>
  </si>
  <si>
    <t>목표 매출</t>
    <phoneticPr fontId="2" type="noConversion"/>
  </si>
  <si>
    <t>목표달성여부</t>
    <phoneticPr fontId="2" type="noConversion"/>
  </si>
  <si>
    <t>담당자</t>
    <phoneticPr fontId="2" type="noConversion"/>
  </si>
  <si>
    <t>전미선</t>
  </si>
  <si>
    <t>정준수</t>
  </si>
  <si>
    <t>김지현</t>
  </si>
  <si>
    <t>박상연</t>
  </si>
  <si>
    <t>성수연</t>
  </si>
  <si>
    <t>신연주</t>
  </si>
  <si>
    <t>오소연</t>
  </si>
  <si>
    <t>유승주</t>
  </si>
  <si>
    <t>이재훈</t>
  </si>
  <si>
    <t>이호준</t>
  </si>
  <si>
    <t>허수진</t>
  </si>
  <si>
    <t>권현지</t>
  </si>
  <si>
    <t>김보미</t>
  </si>
  <si>
    <t>나은혜</t>
  </si>
  <si>
    <t>서예림</t>
  </si>
  <si>
    <t>이경민</t>
  </si>
  <si>
    <t>진정기</t>
  </si>
  <si>
    <t>최솔</t>
  </si>
  <si>
    <t>김소현</t>
  </si>
  <si>
    <t>김태원</t>
  </si>
  <si>
    <t>김혜원</t>
  </si>
  <si>
    <t>박건민</t>
  </si>
  <si>
    <t>유법용</t>
  </si>
  <si>
    <t>유재봉</t>
  </si>
  <si>
    <t>윤종모</t>
  </si>
  <si>
    <t>이준원</t>
  </si>
  <si>
    <t>장용욱</t>
  </si>
  <si>
    <t>주재원</t>
  </si>
  <si>
    <t>최민석</t>
  </si>
  <si>
    <t>최지선</t>
  </si>
  <si>
    <t>황윤상</t>
  </si>
  <si>
    <t>지점별 매출현황</t>
    <phoneticPr fontId="2" type="noConversion"/>
  </si>
  <si>
    <t>담당자 교육</t>
    <phoneticPr fontId="2" type="noConversion"/>
  </si>
  <si>
    <t>서비스</t>
    <phoneticPr fontId="2" type="noConversion"/>
  </si>
  <si>
    <t>친절</t>
    <phoneticPr fontId="2" type="noConversion"/>
  </si>
  <si>
    <t>합계</t>
    <phoneticPr fontId="2" type="noConversion"/>
  </si>
  <si>
    <t>직무능력</t>
    <phoneticPr fontId="2" type="noConversion"/>
  </si>
  <si>
    <t>의사소통</t>
    <phoneticPr fontId="2" type="noConversion"/>
  </si>
  <si>
    <t>롯데백화점</t>
  </si>
  <si>
    <t>롯데백화점</t>
    <phoneticPr fontId="2" type="noConversion"/>
  </si>
  <si>
    <t>신세계백화점</t>
    <phoneticPr fontId="2" type="noConversion"/>
  </si>
  <si>
    <t>갤러리아</t>
    <phoneticPr fontId="2" type="noConversion"/>
  </si>
  <si>
    <t>현대백화점</t>
    <phoneticPr fontId="2" type="noConversion"/>
  </si>
  <si>
    <t>백화점</t>
    <phoneticPr fontId="3" type="noConversion"/>
  </si>
  <si>
    <t>이수</t>
    <phoneticPr fontId="2" type="noConversion"/>
  </si>
  <si>
    <t>행 레이블</t>
  </si>
  <si>
    <t>합계: 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</si>
</sst>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color theme="1"/>
      <name val="돋움체"/>
      <family val="3"/>
      <charset val="129"/>
    </font>
    <font>
      <b/>
      <sz val="11"/>
      <color theme="0"/>
      <name val="돋움체"/>
      <family val="3"/>
      <charset val="129"/>
    </font>
    <font>
      <b/>
      <sz val="15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6">
    <border>
      <left/>
      <right/>
      <top/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 style="thin">
        <color theme="5" tint="0.39997558519241921"/>
      </right>
      <top/>
      <bottom style="thin">
        <color theme="5" tint="0.39997558519241921"/>
      </bottom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5" fillId="2" borderId="1" xfId="1" applyNumberFormat="1" applyFont="1" applyFill="1" applyBorder="1" applyAlignment="1">
      <alignment horizontal="center" vertical="center"/>
    </xf>
    <xf numFmtId="9" fontId="0" fillId="0" borderId="0" xfId="2" applyFont="1" applyAlignment="1">
      <alignment horizontal="center" vertical="center"/>
    </xf>
    <xf numFmtId="9" fontId="5" fillId="2" borderId="2" xfId="2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1" fontId="4" fillId="0" borderId="3" xfId="1" applyNumberFormat="1" applyFont="1" applyFill="1" applyBorder="1" applyAlignment="1">
      <alignment horizontal="center" vertical="center"/>
    </xf>
    <xf numFmtId="9" fontId="4" fillId="0" borderId="4" xfId="2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NumberFormat="1"/>
    <xf numFmtId="0" fontId="6" fillId="0" borderId="5" xfId="3" applyAlignment="1">
      <alignment horizontal="center" vertical="center"/>
    </xf>
  </cellXfs>
  <cellStyles count="4">
    <cellStyle name="백분율" xfId="2" builtinId="5"/>
    <cellStyle name="쉼표 [0]" xfId="1" builtinId="6"/>
    <cellStyle name="제목 1" xfId="3" builtinId="1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'지점별 매출현황'!$F$4</c:f>
              <c:strCache>
                <c:ptCount val="1"/>
                <c:pt idx="0">
                  <c:v> 매출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'지점별 매출현황'!$D$5:$D$35</c:f>
              <c:strCache>
                <c:ptCount val="31"/>
                <c:pt idx="0">
                  <c:v>전미선</c:v>
                </c:pt>
                <c:pt idx="1">
                  <c:v>정준수</c:v>
                </c:pt>
                <c:pt idx="2">
                  <c:v>김지현</c:v>
                </c:pt>
                <c:pt idx="3">
                  <c:v>박상연</c:v>
                </c:pt>
                <c:pt idx="4">
                  <c:v>성수연</c:v>
                </c:pt>
                <c:pt idx="5">
                  <c:v>신연주</c:v>
                </c:pt>
                <c:pt idx="6">
                  <c:v>오소연</c:v>
                </c:pt>
                <c:pt idx="7">
                  <c:v>유승주</c:v>
                </c:pt>
                <c:pt idx="8">
                  <c:v>이재훈</c:v>
                </c:pt>
                <c:pt idx="9">
                  <c:v>이호준</c:v>
                </c:pt>
                <c:pt idx="10">
                  <c:v>허수진</c:v>
                </c:pt>
                <c:pt idx="11">
                  <c:v>권현지</c:v>
                </c:pt>
                <c:pt idx="12">
                  <c:v>김보미</c:v>
                </c:pt>
                <c:pt idx="13">
                  <c:v>나은혜</c:v>
                </c:pt>
                <c:pt idx="14">
                  <c:v>서예림</c:v>
                </c:pt>
                <c:pt idx="15">
                  <c:v>이경민</c:v>
                </c:pt>
                <c:pt idx="16">
                  <c:v>진정기</c:v>
                </c:pt>
                <c:pt idx="17">
                  <c:v>최솔</c:v>
                </c:pt>
                <c:pt idx="18">
                  <c:v>김소현</c:v>
                </c:pt>
                <c:pt idx="19">
                  <c:v>김태원</c:v>
                </c:pt>
                <c:pt idx="20">
                  <c:v>김혜원</c:v>
                </c:pt>
                <c:pt idx="21">
                  <c:v>박건민</c:v>
                </c:pt>
                <c:pt idx="22">
                  <c:v>유법용</c:v>
                </c:pt>
                <c:pt idx="23">
                  <c:v>유재봉</c:v>
                </c:pt>
                <c:pt idx="24">
                  <c:v>윤종모</c:v>
                </c:pt>
                <c:pt idx="25">
                  <c:v>이준원</c:v>
                </c:pt>
                <c:pt idx="26">
                  <c:v>장용욱</c:v>
                </c:pt>
                <c:pt idx="27">
                  <c:v>주재원</c:v>
                </c:pt>
                <c:pt idx="28">
                  <c:v>최민석</c:v>
                </c:pt>
                <c:pt idx="29">
                  <c:v>최지선</c:v>
                </c:pt>
                <c:pt idx="30">
                  <c:v>황윤상</c:v>
                </c:pt>
              </c:strCache>
            </c:strRef>
          </c:cat>
          <c:val>
            <c:numRef>
              <c:f>'지점별 매출현황'!$F$5:$F$35</c:f>
              <c:numCache>
                <c:formatCode>_(* #,##0_);_(* \(#,##0\);_(* "-"_);_(@_)</c:formatCode>
                <c:ptCount val="31"/>
                <c:pt idx="0">
                  <c:v>2300</c:v>
                </c:pt>
                <c:pt idx="1">
                  <c:v>4500</c:v>
                </c:pt>
                <c:pt idx="2">
                  <c:v>3300</c:v>
                </c:pt>
                <c:pt idx="3">
                  <c:v>4700</c:v>
                </c:pt>
                <c:pt idx="4">
                  <c:v>4200</c:v>
                </c:pt>
                <c:pt idx="5">
                  <c:v>3800</c:v>
                </c:pt>
                <c:pt idx="6">
                  <c:v>3550</c:v>
                </c:pt>
                <c:pt idx="7">
                  <c:v>4100</c:v>
                </c:pt>
                <c:pt idx="8">
                  <c:v>3900</c:v>
                </c:pt>
                <c:pt idx="9">
                  <c:v>2780</c:v>
                </c:pt>
                <c:pt idx="10">
                  <c:v>2300</c:v>
                </c:pt>
                <c:pt idx="11">
                  <c:v>4500</c:v>
                </c:pt>
                <c:pt idx="12">
                  <c:v>3300</c:v>
                </c:pt>
                <c:pt idx="13">
                  <c:v>4700</c:v>
                </c:pt>
                <c:pt idx="14">
                  <c:v>4200</c:v>
                </c:pt>
                <c:pt idx="15">
                  <c:v>3800</c:v>
                </c:pt>
                <c:pt idx="16">
                  <c:v>3550</c:v>
                </c:pt>
                <c:pt idx="17">
                  <c:v>4100</c:v>
                </c:pt>
                <c:pt idx="18">
                  <c:v>3900</c:v>
                </c:pt>
                <c:pt idx="19">
                  <c:v>2780</c:v>
                </c:pt>
                <c:pt idx="20">
                  <c:v>2300</c:v>
                </c:pt>
                <c:pt idx="21">
                  <c:v>4500</c:v>
                </c:pt>
                <c:pt idx="22">
                  <c:v>3300</c:v>
                </c:pt>
                <c:pt idx="23">
                  <c:v>4700</c:v>
                </c:pt>
                <c:pt idx="24">
                  <c:v>4200</c:v>
                </c:pt>
                <c:pt idx="25">
                  <c:v>3800</c:v>
                </c:pt>
                <c:pt idx="26">
                  <c:v>3550</c:v>
                </c:pt>
                <c:pt idx="27">
                  <c:v>4100</c:v>
                </c:pt>
                <c:pt idx="28">
                  <c:v>3900</c:v>
                </c:pt>
                <c:pt idx="29">
                  <c:v>2780</c:v>
                </c:pt>
                <c:pt idx="30">
                  <c:v>2300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74-4CF9-B441-9062648E0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779823"/>
        <c:axId val="86113727"/>
      </c:barChart>
      <c:lineChart>
        <c:grouping val="standard"/>
        <c:varyColors val="0"/>
        <c:ser>
          <c:idx val="1"/>
          <c:order val="1"/>
          <c:tx>
            <c:strRef>
              <c:f>'지점별 매출현황'!$H$4</c:f>
              <c:strCache>
                <c:ptCount val="1"/>
                <c:pt idx="0">
                  <c:v>재고율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'지점별 매출현황'!$D$5:$D$35</c:f>
              <c:strCache>
                <c:ptCount val="31"/>
                <c:pt idx="0">
                  <c:v>전미선</c:v>
                </c:pt>
                <c:pt idx="1">
                  <c:v>정준수</c:v>
                </c:pt>
                <c:pt idx="2">
                  <c:v>김지현</c:v>
                </c:pt>
                <c:pt idx="3">
                  <c:v>박상연</c:v>
                </c:pt>
                <c:pt idx="4">
                  <c:v>성수연</c:v>
                </c:pt>
                <c:pt idx="5">
                  <c:v>신연주</c:v>
                </c:pt>
                <c:pt idx="6">
                  <c:v>오소연</c:v>
                </c:pt>
                <c:pt idx="7">
                  <c:v>유승주</c:v>
                </c:pt>
                <c:pt idx="8">
                  <c:v>이재훈</c:v>
                </c:pt>
                <c:pt idx="9">
                  <c:v>이호준</c:v>
                </c:pt>
                <c:pt idx="10">
                  <c:v>허수진</c:v>
                </c:pt>
                <c:pt idx="11">
                  <c:v>권현지</c:v>
                </c:pt>
                <c:pt idx="12">
                  <c:v>김보미</c:v>
                </c:pt>
                <c:pt idx="13">
                  <c:v>나은혜</c:v>
                </c:pt>
                <c:pt idx="14">
                  <c:v>서예림</c:v>
                </c:pt>
                <c:pt idx="15">
                  <c:v>이경민</c:v>
                </c:pt>
                <c:pt idx="16">
                  <c:v>진정기</c:v>
                </c:pt>
                <c:pt idx="17">
                  <c:v>최솔</c:v>
                </c:pt>
                <c:pt idx="18">
                  <c:v>김소현</c:v>
                </c:pt>
                <c:pt idx="19">
                  <c:v>김태원</c:v>
                </c:pt>
                <c:pt idx="20">
                  <c:v>김혜원</c:v>
                </c:pt>
                <c:pt idx="21">
                  <c:v>박건민</c:v>
                </c:pt>
                <c:pt idx="22">
                  <c:v>유법용</c:v>
                </c:pt>
                <c:pt idx="23">
                  <c:v>유재봉</c:v>
                </c:pt>
                <c:pt idx="24">
                  <c:v>윤종모</c:v>
                </c:pt>
                <c:pt idx="25">
                  <c:v>이준원</c:v>
                </c:pt>
                <c:pt idx="26">
                  <c:v>장용욱</c:v>
                </c:pt>
                <c:pt idx="27">
                  <c:v>주재원</c:v>
                </c:pt>
                <c:pt idx="28">
                  <c:v>최민석</c:v>
                </c:pt>
                <c:pt idx="29">
                  <c:v>최지선</c:v>
                </c:pt>
                <c:pt idx="30">
                  <c:v>황윤상</c:v>
                </c:pt>
              </c:strCache>
            </c:strRef>
          </c:cat>
          <c:val>
            <c:numRef>
              <c:f>'지점별 매출현황'!$H$5:$H$35</c:f>
              <c:numCache>
                <c:formatCode>0%</c:formatCode>
                <c:ptCount val="31"/>
                <c:pt idx="0">
                  <c:v>0.53907815631262523</c:v>
                </c:pt>
                <c:pt idx="1">
                  <c:v>0.1</c:v>
                </c:pt>
                <c:pt idx="2">
                  <c:v>0.13157894736842105</c:v>
                </c:pt>
                <c:pt idx="3">
                  <c:v>9.6153846153846159E-2</c:v>
                </c:pt>
                <c:pt idx="4">
                  <c:v>0.10638297872340426</c:v>
                </c:pt>
                <c:pt idx="5">
                  <c:v>0.20997920997920999</c:v>
                </c:pt>
                <c:pt idx="6">
                  <c:v>0.22826086956521738</c:v>
                </c:pt>
                <c:pt idx="7">
                  <c:v>0.10869565217391304</c:v>
                </c:pt>
                <c:pt idx="8">
                  <c:v>0.11363636363636363</c:v>
                </c:pt>
                <c:pt idx="9">
                  <c:v>0.1524390243902439</c:v>
                </c:pt>
                <c:pt idx="10">
                  <c:v>0.46635730858468677</c:v>
                </c:pt>
                <c:pt idx="11">
                  <c:v>0.1</c:v>
                </c:pt>
                <c:pt idx="12">
                  <c:v>0.13157894736842105</c:v>
                </c:pt>
                <c:pt idx="13">
                  <c:v>9.6153846153846159E-2</c:v>
                </c:pt>
                <c:pt idx="14">
                  <c:v>0.10638297872340426</c:v>
                </c:pt>
                <c:pt idx="15">
                  <c:v>2.8132992327365727E-2</c:v>
                </c:pt>
                <c:pt idx="16">
                  <c:v>0.12345679012345678</c:v>
                </c:pt>
                <c:pt idx="17">
                  <c:v>0.10869565217391304</c:v>
                </c:pt>
                <c:pt idx="18">
                  <c:v>0.11363636363636363</c:v>
                </c:pt>
                <c:pt idx="19">
                  <c:v>0.1524390243902439</c:v>
                </c:pt>
                <c:pt idx="20">
                  <c:v>0.43349753694581283</c:v>
                </c:pt>
                <c:pt idx="21">
                  <c:v>0.1</c:v>
                </c:pt>
                <c:pt idx="22">
                  <c:v>0.19117647058823528</c:v>
                </c:pt>
                <c:pt idx="23">
                  <c:v>9.6153846153846159E-2</c:v>
                </c:pt>
                <c:pt idx="24">
                  <c:v>0.10638297872340426</c:v>
                </c:pt>
                <c:pt idx="25">
                  <c:v>0.11627906976744186</c:v>
                </c:pt>
                <c:pt idx="26">
                  <c:v>0.11691542288557213</c:v>
                </c:pt>
                <c:pt idx="27">
                  <c:v>0.10869565217391304</c:v>
                </c:pt>
                <c:pt idx="28">
                  <c:v>0.1352549889135255</c:v>
                </c:pt>
                <c:pt idx="29">
                  <c:v>0.1524390243902439</c:v>
                </c:pt>
                <c:pt idx="30">
                  <c:v>0.17857142857142858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74-4CF9-B441-9062648E0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431935"/>
        <c:axId val="86108735"/>
      </c:lineChart>
      <c:catAx>
        <c:axId val="847798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담당자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6113727"/>
        <c:crosses val="autoZero"/>
        <c:auto val="1"/>
        <c:lblAlgn val="ctr"/>
        <c:lblOffset val="100"/>
        <c:noMultiLvlLbl val="0"/>
      </c:catAx>
      <c:valAx>
        <c:axId val="8611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4779823"/>
        <c:crosses val="autoZero"/>
        <c:crossBetween val="between"/>
      </c:valAx>
      <c:valAx>
        <c:axId val="86108735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6431935"/>
        <c:crosses val="max"/>
        <c:crossBetween val="between"/>
      </c:valAx>
      <c:catAx>
        <c:axId val="1764319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108735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 3-Staff Training(정답).xlsx]담당자 교육!피벗 테이블1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'담당자 교육'!$B$3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'담당자 교육'!$A$4:$A$18</c:f>
              <c:multiLvlStrCache>
                <c:ptCount val="10"/>
                <c:lvl>
                  <c:pt idx="0">
                    <c:v>박상연</c:v>
                  </c:pt>
                  <c:pt idx="1">
                    <c:v>성수연</c:v>
                  </c:pt>
                  <c:pt idx="2">
                    <c:v>김지현</c:v>
                  </c:pt>
                  <c:pt idx="3">
                    <c:v>전미선</c:v>
                  </c:pt>
                  <c:pt idx="4">
                    <c:v>최지선</c:v>
                  </c:pt>
                  <c:pt idx="5">
                    <c:v>황윤상</c:v>
                  </c:pt>
                  <c:pt idx="6">
                    <c:v>신연주</c:v>
                  </c:pt>
                  <c:pt idx="7">
                    <c:v>이경민</c:v>
                  </c:pt>
                  <c:pt idx="8">
                    <c:v>박건민</c:v>
                  </c:pt>
                  <c:pt idx="9">
                    <c:v>정준수</c:v>
                  </c:pt>
                </c:lvl>
                <c:lvl>
                  <c:pt idx="0">
                    <c:v>강남</c:v>
                  </c:pt>
                  <c:pt idx="2">
                    <c:v>강동</c:v>
                  </c:pt>
                  <c:pt idx="6">
                    <c:v>강북</c:v>
                  </c:pt>
                  <c:pt idx="8">
                    <c:v>강서</c:v>
                  </c:pt>
                </c:lvl>
                <c:lvl>
                  <c:pt idx="0">
                    <c:v>롯데백화점</c:v>
                  </c:pt>
                </c:lvl>
              </c:multiLvlStrCache>
            </c:multiLvlStrRef>
          </c:cat>
          <c:val>
            <c:numRef>
              <c:f>'담당자 교육'!$B$4:$B$18</c:f>
              <c:numCache>
                <c:formatCode>General</c:formatCode>
                <c:ptCount val="10"/>
                <c:pt idx="0">
                  <c:v>62</c:v>
                </c:pt>
                <c:pt idx="1">
                  <c:v>41</c:v>
                </c:pt>
                <c:pt idx="2">
                  <c:v>90</c:v>
                </c:pt>
                <c:pt idx="3">
                  <c:v>95</c:v>
                </c:pt>
                <c:pt idx="4">
                  <c:v>91</c:v>
                </c:pt>
                <c:pt idx="5">
                  <c:v>84</c:v>
                </c:pt>
                <c:pt idx="6">
                  <c:v>79</c:v>
                </c:pt>
                <c:pt idx="7">
                  <c:v>89</c:v>
                </c:pt>
                <c:pt idx="8">
                  <c:v>58</c:v>
                </c:pt>
                <c:pt idx="9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B8-4E30-A217-2AD84D238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3431632"/>
        <c:axId val="318779960"/>
      </c:barChart>
      <c:catAx>
        <c:axId val="22343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8779960"/>
        <c:crosses val="autoZero"/>
        <c:auto val="1"/>
        <c:lblAlgn val="ctr"/>
        <c:lblOffset val="100"/>
        <c:noMultiLvlLbl val="0"/>
      </c:catAx>
      <c:valAx>
        <c:axId val="318779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3431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10</xdr:row>
      <xdr:rowOff>73025</xdr:rowOff>
    </xdr:from>
    <xdr:to>
      <xdr:col>13</xdr:col>
      <xdr:colOff>511175</xdr:colOff>
      <xdr:row>25</xdr:row>
      <xdr:rowOff>149225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D94D738D-5727-469C-BA3C-DCA47FD376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5</xdr:row>
      <xdr:rowOff>33337</xdr:rowOff>
    </xdr:from>
    <xdr:to>
      <xdr:col>10</xdr:col>
      <xdr:colOff>200025</xdr:colOff>
      <xdr:row>21</xdr:row>
      <xdr:rowOff>33337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974.757568402776" backgroundQuery="1" createdVersion="6" refreshedVersion="6" minRefreshableVersion="3" recordCount="0" supportSubquery="1" supportAdvancedDrill="1" xr:uid="{00000000-000A-0000-FFFF-FFFF39000000}">
  <cacheSource type="external" connectionId="1"/>
  <cacheFields count="4">
    <cacheField name="[범위].[백화점].[백화점]" caption="백화점" numFmtId="0" level="1">
      <sharedItems count="1">
        <s v="롯데백화점"/>
      </sharedItems>
    </cacheField>
    <cacheField name="[범위].[지점].[지점]" caption="지점" numFmtId="0" hierarchy="1" level="1">
      <sharedItems count="4">
        <s v="강남"/>
        <s v="강동"/>
        <s v="강북"/>
        <s v="강서"/>
      </sharedItems>
    </cacheField>
    <cacheField name="[범위].[담당자].[담당자]" caption="담당자" numFmtId="0" hierarchy="2" level="1">
      <sharedItems count="10">
        <s v="박상연"/>
        <s v="성수연"/>
        <s v="김지현"/>
        <s v="전미선"/>
        <s v="최지선"/>
        <s v="황윤상"/>
        <s v="신연주"/>
        <s v="이경민"/>
        <s v="박건민"/>
        <s v="정준수"/>
      </sharedItems>
    </cacheField>
    <cacheField name="[Measures].[합계: 합계]" caption="합계: 합계" numFmtId="0" hierarchy="11" level="32767"/>
  </cacheFields>
  <cacheHierarchies count="12">
    <cacheHierarchy uniqueName="[범위].[백화점]" caption="백화점" attribute="1" defaultMemberUniqueName="[범위].[백화점].[All]" allUniqueName="[범위].[백화점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지점]" caption="지점" attribute="1" defaultMemberUniqueName="[범위].[지점].[All]" allUniqueName="[범위].[지점].[All]" dimensionUniqueName="[범위]" displayFolder="" count="2" memberValueDatatype="130" unbalanced="0">
      <fieldsUsage count="2">
        <fieldUsage x="-1"/>
        <fieldUsage x="1"/>
      </fieldsUsage>
    </cacheHierarchy>
    <cacheHierarchy uniqueName="[범위].[담당자]" caption="담당자" attribute="1" defaultMemberUniqueName="[범위].[담당자].[All]" allUniqueName="[범위].[담당자].[All]" dimensionUniqueName="[범위]" displayFolder="" count="2" memberValueDatatype="130" unbalanced="0">
      <fieldsUsage count="2">
        <fieldUsage x="-1"/>
        <fieldUsage x="2"/>
      </fieldsUsage>
    </cacheHierarchy>
    <cacheHierarchy uniqueName="[범위].[직무능력]" caption="직무능력" attribute="1" defaultMemberUniqueName="[범위].[직무능력].[All]" allUniqueName="[범위].[직무능력].[All]" dimensionUniqueName="[범위]" displayFolder="" count="0" memberValueDatatype="20" unbalanced="0"/>
    <cacheHierarchy uniqueName="[범위].[의사소통]" caption="의사소통" attribute="1" defaultMemberUniqueName="[범위].[의사소통].[All]" allUniqueName="[범위].[의사소통].[All]" dimensionUniqueName="[범위]" displayFolder="" count="0" memberValueDatatype="20" unbalanced="0"/>
    <cacheHierarchy uniqueName="[범위].[서비스]" caption="서비스" attribute="1" defaultMemberUniqueName="[범위].[서비스].[All]" allUniqueName="[범위].[서비스].[All]" dimensionUniqueName="[범위]" displayFolder="" count="0" memberValueDatatype="20" unbalanced="0"/>
    <cacheHierarchy uniqueName="[범위].[친절]" caption="친절" attribute="1" defaultMemberUniqueName="[범위].[친절].[All]" allUniqueName="[범위].[친절].[All]" dimensionUniqueName="[범위]" displayFolder="" count="0" memberValueDatatype="20" unbalanced="0"/>
    <cacheHierarchy uniqueName="[범위].[합계]" caption="합계" attribute="1" defaultMemberUniqueName="[범위].[합계].[All]" allUniqueName="[범위].[합계].[All]" dimensionUniqueName="[범위]" displayFolder="" count="0" memberValueDatatype="20" unbalanced="0"/>
    <cacheHierarchy uniqueName="[범위].[이수]" caption="이수" attribute="1" defaultMemberUniqueName="[범위].[이수].[All]" allUniqueName="[범위].[이수].[All]" dimensionUniqueName="[범위]" displayFolder="" count="0" memberValueDatatype="130" unbalanced="0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합계]" caption="합계: 합계" measure="1" displayFolder="" measureGroup="범위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피벗 테이블1" cacheId="0" applyNumberFormats="0" applyBorderFormats="0" applyFontFormats="0" applyPatternFormats="0" applyAlignmentFormats="0" applyWidthHeightFormats="1" dataCaption="값" updatedVersion="6" minRefreshableVersion="3" useAutoFormatting="1" subtotalHiddenItems="1" rowGrandTotals="0" itemPrintTitles="1" createdVersion="6" indent="0" outline="1" outlineData="1" multipleFieldFilters="0" chartFormat="1">
  <location ref="A3:B18" firstHeaderRow="1" firstDataRow="1" firstDataCol="1"/>
  <pivotFields count="4">
    <pivotField axis="axisRow" allDrilled="1" showAll="0" dataSourceSort="1" defaultAttributeDrillState="1">
      <items count="2">
        <item s="1" x="0"/>
        <item t="default"/>
      </items>
    </pivotField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</pivotFields>
  <rowFields count="3">
    <field x="0"/>
    <field x="1"/>
    <field x="2"/>
  </rowFields>
  <rowItems count="15">
    <i>
      <x/>
    </i>
    <i r="1">
      <x/>
    </i>
    <i r="2">
      <x/>
    </i>
    <i r="2">
      <x v="1"/>
    </i>
    <i r="1">
      <x v="1"/>
    </i>
    <i r="2">
      <x v="2"/>
    </i>
    <i r="2">
      <x v="3"/>
    </i>
    <i r="2">
      <x v="4"/>
    </i>
    <i r="2">
      <x v="5"/>
    </i>
    <i r="1">
      <x v="2"/>
    </i>
    <i r="2">
      <x v="6"/>
    </i>
    <i r="2">
      <x v="7"/>
    </i>
    <i r="1">
      <x v="3"/>
    </i>
    <i r="2">
      <x v="8"/>
    </i>
    <i r="2">
      <x v="9"/>
    </i>
  </rowItems>
  <colItems count="1">
    <i/>
  </colItems>
  <dataFields count="1">
    <dataField name="합계: 합계" fld="3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0"/>
    <rowHierarchyUsage hierarchyUsage="1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담당자 교육!$B$4:$J$35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L35"/>
  <sheetViews>
    <sheetView tabSelected="1" topLeftCell="D10" zoomScaleNormal="100" workbookViewId="0">
      <selection activeCell="P24" sqref="P24"/>
    </sheetView>
  </sheetViews>
  <sheetFormatPr defaultColWidth="9" defaultRowHeight="14" x14ac:dyDescent="0.25"/>
  <cols>
    <col min="1" max="2" width="4.90625" style="1" customWidth="1"/>
    <col min="3" max="4" width="12.90625" style="1" customWidth="1"/>
    <col min="5" max="5" width="12.26953125" style="3" customWidth="1"/>
    <col min="6" max="7" width="11.36328125" style="3" customWidth="1"/>
    <col min="8" max="8" width="9.08984375" style="5" customWidth="1"/>
    <col min="9" max="9" width="15" style="1" bestFit="1" customWidth="1"/>
    <col min="10" max="10" width="9" style="1"/>
    <col min="11" max="11" width="10.453125" style="1" bestFit="1" customWidth="1"/>
    <col min="12" max="16384" width="9" style="1"/>
  </cols>
  <sheetData>
    <row r="1" spans="3:12" ht="26.25" customHeight="1" thickBot="1" x14ac:dyDescent="0.3">
      <c r="C1" s="16" t="s">
        <v>43</v>
      </c>
      <c r="D1" s="16"/>
      <c r="E1" s="16"/>
      <c r="F1" s="16"/>
      <c r="G1" s="16"/>
      <c r="H1" s="16"/>
      <c r="I1" s="16"/>
    </row>
    <row r="2" spans="3:12" ht="26.25" customHeight="1" thickTop="1" thickBot="1" x14ac:dyDescent="0.3">
      <c r="C2" s="16"/>
      <c r="D2" s="16"/>
      <c r="E2" s="16"/>
      <c r="F2" s="16"/>
      <c r="G2" s="16"/>
      <c r="H2" s="16"/>
      <c r="I2" s="16"/>
    </row>
    <row r="3" spans="3:12" ht="14.5" thickTop="1" x14ac:dyDescent="0.25">
      <c r="K3" s="1" t="s">
        <v>9</v>
      </c>
      <c r="L3" s="3">
        <v>3700</v>
      </c>
    </row>
    <row r="4" spans="3:12" x14ac:dyDescent="0.25">
      <c r="C4" s="2" t="s">
        <v>0</v>
      </c>
      <c r="D4" s="2" t="s">
        <v>11</v>
      </c>
      <c r="E4" s="4" t="s">
        <v>7</v>
      </c>
      <c r="F4" s="4" t="s">
        <v>8</v>
      </c>
      <c r="G4" s="4" t="s">
        <v>6</v>
      </c>
      <c r="H4" s="6" t="s">
        <v>5</v>
      </c>
      <c r="I4" s="6" t="s">
        <v>10</v>
      </c>
    </row>
    <row r="5" spans="3:12" x14ac:dyDescent="0.25">
      <c r="C5" s="7" t="s">
        <v>1</v>
      </c>
      <c r="D5" s="7" t="s">
        <v>12</v>
      </c>
      <c r="E5" s="8">
        <v>4990</v>
      </c>
      <c r="F5" s="8">
        <v>2300</v>
      </c>
      <c r="G5" s="8">
        <f t="shared" ref="G5:G35" si="0">E5-F5</f>
        <v>2690</v>
      </c>
      <c r="H5" s="9">
        <f t="shared" ref="H5:H35" si="1">G5/E5</f>
        <v>0.53907815631262523</v>
      </c>
      <c r="I5" s="9" t="str">
        <f>IF(OR(F5&gt;$L$3,F5&gt;=AVERAGE($F$5:$F$35)),"예","아니오")</f>
        <v>아니오</v>
      </c>
    </row>
    <row r="6" spans="3:12" x14ac:dyDescent="0.25">
      <c r="C6" s="7" t="s">
        <v>2</v>
      </c>
      <c r="D6" s="7" t="s">
        <v>13</v>
      </c>
      <c r="E6" s="8">
        <v>5000</v>
      </c>
      <c r="F6" s="8">
        <v>4500</v>
      </c>
      <c r="G6" s="8">
        <f t="shared" si="0"/>
        <v>500</v>
      </c>
      <c r="H6" s="9">
        <f t="shared" si="1"/>
        <v>0.1</v>
      </c>
      <c r="I6" s="9" t="str">
        <f t="shared" ref="I6:I35" si="2">IF(OR(F6&gt;$L$3,F6&gt;=AVERAGE($F$5:$F$35)),"예","아니오")</f>
        <v>예</v>
      </c>
    </row>
    <row r="7" spans="3:12" x14ac:dyDescent="0.25">
      <c r="C7" s="7" t="s">
        <v>1</v>
      </c>
      <c r="D7" s="7" t="s">
        <v>14</v>
      </c>
      <c r="E7" s="8">
        <v>3800</v>
      </c>
      <c r="F7" s="8">
        <v>3300</v>
      </c>
      <c r="G7" s="8">
        <f t="shared" si="0"/>
        <v>500</v>
      </c>
      <c r="H7" s="9">
        <f t="shared" si="1"/>
        <v>0.13157894736842105</v>
      </c>
      <c r="I7" s="9" t="str">
        <f t="shared" si="2"/>
        <v>아니오</v>
      </c>
    </row>
    <row r="8" spans="3:12" x14ac:dyDescent="0.25">
      <c r="C8" s="7" t="s">
        <v>3</v>
      </c>
      <c r="D8" s="7" t="s">
        <v>15</v>
      </c>
      <c r="E8" s="8">
        <v>5200</v>
      </c>
      <c r="F8" s="8">
        <v>4700</v>
      </c>
      <c r="G8" s="8">
        <f t="shared" si="0"/>
        <v>500</v>
      </c>
      <c r="H8" s="9">
        <f t="shared" si="1"/>
        <v>9.6153846153846159E-2</v>
      </c>
      <c r="I8" s="9" t="str">
        <f t="shared" si="2"/>
        <v>예</v>
      </c>
    </row>
    <row r="9" spans="3:12" x14ac:dyDescent="0.25">
      <c r="C9" s="7" t="s">
        <v>3</v>
      </c>
      <c r="D9" s="7" t="s">
        <v>16</v>
      </c>
      <c r="E9" s="8">
        <v>4700</v>
      </c>
      <c r="F9" s="8">
        <v>4200</v>
      </c>
      <c r="G9" s="8">
        <f t="shared" si="0"/>
        <v>500</v>
      </c>
      <c r="H9" s="9">
        <f t="shared" si="1"/>
        <v>0.10638297872340426</v>
      </c>
      <c r="I9" s="9" t="str">
        <f t="shared" si="2"/>
        <v>예</v>
      </c>
    </row>
    <row r="10" spans="3:12" x14ac:dyDescent="0.25">
      <c r="C10" s="7" t="s">
        <v>4</v>
      </c>
      <c r="D10" s="7" t="s">
        <v>17</v>
      </c>
      <c r="E10" s="8">
        <v>4810</v>
      </c>
      <c r="F10" s="8">
        <v>3800</v>
      </c>
      <c r="G10" s="8">
        <f t="shared" si="0"/>
        <v>1010</v>
      </c>
      <c r="H10" s="9">
        <f t="shared" si="1"/>
        <v>0.20997920997920999</v>
      </c>
      <c r="I10" s="9" t="str">
        <f t="shared" si="2"/>
        <v>예</v>
      </c>
    </row>
    <row r="11" spans="3:12" x14ac:dyDescent="0.25">
      <c r="C11" s="7" t="s">
        <v>3</v>
      </c>
      <c r="D11" s="7" t="s">
        <v>18</v>
      </c>
      <c r="E11" s="8">
        <v>4600</v>
      </c>
      <c r="F11" s="8">
        <v>3550</v>
      </c>
      <c r="G11" s="8">
        <f t="shared" si="0"/>
        <v>1050</v>
      </c>
      <c r="H11" s="9">
        <f t="shared" si="1"/>
        <v>0.22826086956521738</v>
      </c>
      <c r="I11" s="9" t="str">
        <f t="shared" si="2"/>
        <v>아니오</v>
      </c>
    </row>
    <row r="12" spans="3:12" x14ac:dyDescent="0.25">
      <c r="C12" s="7" t="s">
        <v>4</v>
      </c>
      <c r="D12" s="7" t="s">
        <v>19</v>
      </c>
      <c r="E12" s="8">
        <v>4600</v>
      </c>
      <c r="F12" s="8">
        <v>4100</v>
      </c>
      <c r="G12" s="8">
        <f t="shared" si="0"/>
        <v>500</v>
      </c>
      <c r="H12" s="9">
        <f t="shared" si="1"/>
        <v>0.10869565217391304</v>
      </c>
      <c r="I12" s="9" t="str">
        <f t="shared" si="2"/>
        <v>예</v>
      </c>
    </row>
    <row r="13" spans="3:12" x14ac:dyDescent="0.25">
      <c r="C13" s="7" t="s">
        <v>2</v>
      </c>
      <c r="D13" s="7" t="s">
        <v>20</v>
      </c>
      <c r="E13" s="8">
        <v>4400</v>
      </c>
      <c r="F13" s="8">
        <v>3900</v>
      </c>
      <c r="G13" s="8">
        <f t="shared" si="0"/>
        <v>500</v>
      </c>
      <c r="H13" s="9">
        <f t="shared" si="1"/>
        <v>0.11363636363636363</v>
      </c>
      <c r="I13" s="9" t="str">
        <f t="shared" si="2"/>
        <v>예</v>
      </c>
    </row>
    <row r="14" spans="3:12" x14ac:dyDescent="0.25">
      <c r="C14" s="7" t="s">
        <v>1</v>
      </c>
      <c r="D14" s="7" t="s">
        <v>21</v>
      </c>
      <c r="E14" s="8">
        <v>3280</v>
      </c>
      <c r="F14" s="8">
        <v>2780</v>
      </c>
      <c r="G14" s="8">
        <f t="shared" si="0"/>
        <v>500</v>
      </c>
      <c r="H14" s="9">
        <f t="shared" si="1"/>
        <v>0.1524390243902439</v>
      </c>
      <c r="I14" s="9" t="str">
        <f t="shared" si="2"/>
        <v>아니오</v>
      </c>
    </row>
    <row r="15" spans="3:12" x14ac:dyDescent="0.25">
      <c r="C15" s="7" t="s">
        <v>1</v>
      </c>
      <c r="D15" s="7" t="s">
        <v>22</v>
      </c>
      <c r="E15" s="8">
        <v>4310</v>
      </c>
      <c r="F15" s="8">
        <v>2300</v>
      </c>
      <c r="G15" s="8">
        <f t="shared" si="0"/>
        <v>2010</v>
      </c>
      <c r="H15" s="9">
        <f t="shared" si="1"/>
        <v>0.46635730858468677</v>
      </c>
      <c r="I15" s="9" t="str">
        <f t="shared" si="2"/>
        <v>아니오</v>
      </c>
    </row>
    <row r="16" spans="3:12" x14ac:dyDescent="0.25">
      <c r="C16" s="7" t="s">
        <v>2</v>
      </c>
      <c r="D16" s="7" t="s">
        <v>23</v>
      </c>
      <c r="E16" s="8">
        <v>5000</v>
      </c>
      <c r="F16" s="8">
        <v>4500</v>
      </c>
      <c r="G16" s="8">
        <f t="shared" si="0"/>
        <v>500</v>
      </c>
      <c r="H16" s="9">
        <f t="shared" si="1"/>
        <v>0.1</v>
      </c>
      <c r="I16" s="9" t="str">
        <f t="shared" si="2"/>
        <v>예</v>
      </c>
    </row>
    <row r="17" spans="3:9" x14ac:dyDescent="0.25">
      <c r="C17" s="7" t="s">
        <v>1</v>
      </c>
      <c r="D17" s="7" t="s">
        <v>24</v>
      </c>
      <c r="E17" s="8">
        <v>3800</v>
      </c>
      <c r="F17" s="8">
        <v>3300</v>
      </c>
      <c r="G17" s="8">
        <f t="shared" si="0"/>
        <v>500</v>
      </c>
      <c r="H17" s="9">
        <f t="shared" si="1"/>
        <v>0.13157894736842105</v>
      </c>
      <c r="I17" s="9" t="str">
        <f t="shared" si="2"/>
        <v>아니오</v>
      </c>
    </row>
    <row r="18" spans="3:9" x14ac:dyDescent="0.25">
      <c r="C18" s="7" t="s">
        <v>3</v>
      </c>
      <c r="D18" s="7" t="s">
        <v>25</v>
      </c>
      <c r="E18" s="8">
        <v>5200</v>
      </c>
      <c r="F18" s="8">
        <v>4700</v>
      </c>
      <c r="G18" s="8">
        <f t="shared" si="0"/>
        <v>500</v>
      </c>
      <c r="H18" s="9">
        <f t="shared" si="1"/>
        <v>9.6153846153846159E-2</v>
      </c>
      <c r="I18" s="9" t="str">
        <f t="shared" si="2"/>
        <v>예</v>
      </c>
    </row>
    <row r="19" spans="3:9" x14ac:dyDescent="0.25">
      <c r="C19" s="7" t="s">
        <v>3</v>
      </c>
      <c r="D19" s="7" t="s">
        <v>26</v>
      </c>
      <c r="E19" s="8">
        <v>4700</v>
      </c>
      <c r="F19" s="8">
        <v>4200</v>
      </c>
      <c r="G19" s="8">
        <f t="shared" si="0"/>
        <v>500</v>
      </c>
      <c r="H19" s="9">
        <f t="shared" si="1"/>
        <v>0.10638297872340426</v>
      </c>
      <c r="I19" s="9" t="str">
        <f t="shared" si="2"/>
        <v>예</v>
      </c>
    </row>
    <row r="20" spans="3:9" x14ac:dyDescent="0.25">
      <c r="C20" s="7" t="s">
        <v>4</v>
      </c>
      <c r="D20" s="7" t="s">
        <v>27</v>
      </c>
      <c r="E20" s="8">
        <v>3910</v>
      </c>
      <c r="F20" s="8">
        <v>3800</v>
      </c>
      <c r="G20" s="8">
        <f t="shared" si="0"/>
        <v>110</v>
      </c>
      <c r="H20" s="9">
        <f t="shared" si="1"/>
        <v>2.8132992327365727E-2</v>
      </c>
      <c r="I20" s="9" t="str">
        <f t="shared" si="2"/>
        <v>예</v>
      </c>
    </row>
    <row r="21" spans="3:9" x14ac:dyDescent="0.25">
      <c r="C21" s="7" t="s">
        <v>3</v>
      </c>
      <c r="D21" s="7" t="s">
        <v>28</v>
      </c>
      <c r="E21" s="8">
        <v>4050</v>
      </c>
      <c r="F21" s="8">
        <v>3550</v>
      </c>
      <c r="G21" s="8">
        <f t="shared" si="0"/>
        <v>500</v>
      </c>
      <c r="H21" s="9">
        <f t="shared" si="1"/>
        <v>0.12345679012345678</v>
      </c>
      <c r="I21" s="9" t="str">
        <f t="shared" si="2"/>
        <v>아니오</v>
      </c>
    </row>
    <row r="22" spans="3:9" x14ac:dyDescent="0.25">
      <c r="C22" s="7" t="s">
        <v>4</v>
      </c>
      <c r="D22" s="7" t="s">
        <v>29</v>
      </c>
      <c r="E22" s="8">
        <v>4600</v>
      </c>
      <c r="F22" s="8">
        <v>4100</v>
      </c>
      <c r="G22" s="8">
        <f t="shared" si="0"/>
        <v>500</v>
      </c>
      <c r="H22" s="9">
        <f t="shared" si="1"/>
        <v>0.10869565217391304</v>
      </c>
      <c r="I22" s="9" t="str">
        <f t="shared" si="2"/>
        <v>예</v>
      </c>
    </row>
    <row r="23" spans="3:9" x14ac:dyDescent="0.25">
      <c r="C23" s="7" t="s">
        <v>2</v>
      </c>
      <c r="D23" s="7" t="s">
        <v>30</v>
      </c>
      <c r="E23" s="8">
        <v>4400</v>
      </c>
      <c r="F23" s="8">
        <v>3900</v>
      </c>
      <c r="G23" s="8">
        <f t="shared" si="0"/>
        <v>500</v>
      </c>
      <c r="H23" s="9">
        <f t="shared" si="1"/>
        <v>0.11363636363636363</v>
      </c>
      <c r="I23" s="9" t="str">
        <f t="shared" si="2"/>
        <v>예</v>
      </c>
    </row>
    <row r="24" spans="3:9" x14ac:dyDescent="0.25">
      <c r="C24" s="7" t="s">
        <v>1</v>
      </c>
      <c r="D24" s="7" t="s">
        <v>31</v>
      </c>
      <c r="E24" s="8">
        <v>3280</v>
      </c>
      <c r="F24" s="8">
        <v>2780</v>
      </c>
      <c r="G24" s="8">
        <f t="shared" si="0"/>
        <v>500</v>
      </c>
      <c r="H24" s="9">
        <f t="shared" si="1"/>
        <v>0.1524390243902439</v>
      </c>
      <c r="I24" s="9" t="str">
        <f t="shared" si="2"/>
        <v>아니오</v>
      </c>
    </row>
    <row r="25" spans="3:9" x14ac:dyDescent="0.25">
      <c r="C25" s="7" t="s">
        <v>1</v>
      </c>
      <c r="D25" s="7" t="s">
        <v>32</v>
      </c>
      <c r="E25" s="8">
        <v>4060</v>
      </c>
      <c r="F25" s="8">
        <v>2300</v>
      </c>
      <c r="G25" s="8">
        <f t="shared" si="0"/>
        <v>1760</v>
      </c>
      <c r="H25" s="9">
        <f t="shared" si="1"/>
        <v>0.43349753694581283</v>
      </c>
      <c r="I25" s="9" t="str">
        <f t="shared" si="2"/>
        <v>아니오</v>
      </c>
    </row>
    <row r="26" spans="3:9" x14ac:dyDescent="0.25">
      <c r="C26" s="7" t="s">
        <v>2</v>
      </c>
      <c r="D26" s="7" t="s">
        <v>33</v>
      </c>
      <c r="E26" s="8">
        <v>5000</v>
      </c>
      <c r="F26" s="8">
        <v>4500</v>
      </c>
      <c r="G26" s="8">
        <f t="shared" si="0"/>
        <v>500</v>
      </c>
      <c r="H26" s="9">
        <f t="shared" si="1"/>
        <v>0.1</v>
      </c>
      <c r="I26" s="9" t="str">
        <f t="shared" si="2"/>
        <v>예</v>
      </c>
    </row>
    <row r="27" spans="3:9" x14ac:dyDescent="0.25">
      <c r="C27" s="7" t="s">
        <v>1</v>
      </c>
      <c r="D27" s="7" t="s">
        <v>34</v>
      </c>
      <c r="E27" s="8">
        <v>4080</v>
      </c>
      <c r="F27" s="8">
        <v>3300</v>
      </c>
      <c r="G27" s="8">
        <f t="shared" si="0"/>
        <v>780</v>
      </c>
      <c r="H27" s="9">
        <f t="shared" si="1"/>
        <v>0.19117647058823528</v>
      </c>
      <c r="I27" s="9" t="str">
        <f t="shared" si="2"/>
        <v>아니오</v>
      </c>
    </row>
    <row r="28" spans="3:9" x14ac:dyDescent="0.25">
      <c r="C28" s="7" t="s">
        <v>3</v>
      </c>
      <c r="D28" s="7" t="s">
        <v>35</v>
      </c>
      <c r="E28" s="8">
        <v>5200</v>
      </c>
      <c r="F28" s="8">
        <v>4700</v>
      </c>
      <c r="G28" s="8">
        <f t="shared" si="0"/>
        <v>500</v>
      </c>
      <c r="H28" s="9">
        <f t="shared" si="1"/>
        <v>9.6153846153846159E-2</v>
      </c>
      <c r="I28" s="9" t="str">
        <f t="shared" si="2"/>
        <v>예</v>
      </c>
    </row>
    <row r="29" spans="3:9" x14ac:dyDescent="0.25">
      <c r="C29" s="7" t="s">
        <v>3</v>
      </c>
      <c r="D29" s="7" t="s">
        <v>36</v>
      </c>
      <c r="E29" s="8">
        <v>4700</v>
      </c>
      <c r="F29" s="8">
        <v>4200</v>
      </c>
      <c r="G29" s="8">
        <f t="shared" si="0"/>
        <v>500</v>
      </c>
      <c r="H29" s="9">
        <f t="shared" si="1"/>
        <v>0.10638297872340426</v>
      </c>
      <c r="I29" s="9" t="str">
        <f t="shared" si="2"/>
        <v>예</v>
      </c>
    </row>
    <row r="30" spans="3:9" x14ac:dyDescent="0.25">
      <c r="C30" s="7" t="s">
        <v>4</v>
      </c>
      <c r="D30" s="7" t="s">
        <v>37</v>
      </c>
      <c r="E30" s="8">
        <v>4300</v>
      </c>
      <c r="F30" s="8">
        <v>3800</v>
      </c>
      <c r="G30" s="8">
        <f t="shared" si="0"/>
        <v>500</v>
      </c>
      <c r="H30" s="9">
        <f t="shared" si="1"/>
        <v>0.11627906976744186</v>
      </c>
      <c r="I30" s="9" t="str">
        <f t="shared" si="2"/>
        <v>예</v>
      </c>
    </row>
    <row r="31" spans="3:9" x14ac:dyDescent="0.25">
      <c r="C31" s="7" t="s">
        <v>3</v>
      </c>
      <c r="D31" s="7" t="s">
        <v>38</v>
      </c>
      <c r="E31" s="8">
        <v>4020</v>
      </c>
      <c r="F31" s="8">
        <v>3550</v>
      </c>
      <c r="G31" s="8">
        <f t="shared" si="0"/>
        <v>470</v>
      </c>
      <c r="H31" s="9">
        <f t="shared" si="1"/>
        <v>0.11691542288557213</v>
      </c>
      <c r="I31" s="9" t="str">
        <f t="shared" si="2"/>
        <v>아니오</v>
      </c>
    </row>
    <row r="32" spans="3:9" x14ac:dyDescent="0.25">
      <c r="C32" s="7" t="s">
        <v>4</v>
      </c>
      <c r="D32" s="7" t="s">
        <v>39</v>
      </c>
      <c r="E32" s="8">
        <v>4600</v>
      </c>
      <c r="F32" s="8">
        <v>4100</v>
      </c>
      <c r="G32" s="8">
        <f t="shared" si="0"/>
        <v>500</v>
      </c>
      <c r="H32" s="9">
        <f t="shared" si="1"/>
        <v>0.10869565217391304</v>
      </c>
      <c r="I32" s="9" t="str">
        <f t="shared" si="2"/>
        <v>예</v>
      </c>
    </row>
    <row r="33" spans="3:9" x14ac:dyDescent="0.25">
      <c r="C33" s="7" t="s">
        <v>2</v>
      </c>
      <c r="D33" s="7" t="s">
        <v>40</v>
      </c>
      <c r="E33" s="8">
        <v>4510</v>
      </c>
      <c r="F33" s="8">
        <v>3900</v>
      </c>
      <c r="G33" s="8">
        <f t="shared" si="0"/>
        <v>610</v>
      </c>
      <c r="H33" s="9">
        <f t="shared" si="1"/>
        <v>0.1352549889135255</v>
      </c>
      <c r="I33" s="9" t="str">
        <f t="shared" si="2"/>
        <v>예</v>
      </c>
    </row>
    <row r="34" spans="3:9" x14ac:dyDescent="0.25">
      <c r="C34" s="7" t="s">
        <v>1</v>
      </c>
      <c r="D34" s="7" t="s">
        <v>41</v>
      </c>
      <c r="E34" s="8">
        <v>3280</v>
      </c>
      <c r="F34" s="8">
        <v>2780</v>
      </c>
      <c r="G34" s="8">
        <f t="shared" si="0"/>
        <v>500</v>
      </c>
      <c r="H34" s="9">
        <f t="shared" si="1"/>
        <v>0.1524390243902439</v>
      </c>
      <c r="I34" s="9" t="str">
        <f t="shared" si="2"/>
        <v>아니오</v>
      </c>
    </row>
    <row r="35" spans="3:9" x14ac:dyDescent="0.25">
      <c r="C35" s="7" t="s">
        <v>1</v>
      </c>
      <c r="D35" s="7" t="s">
        <v>42</v>
      </c>
      <c r="E35" s="8">
        <v>2800</v>
      </c>
      <c r="F35" s="8">
        <v>2300</v>
      </c>
      <c r="G35" s="8">
        <f t="shared" si="0"/>
        <v>500</v>
      </c>
      <c r="H35" s="9">
        <f t="shared" si="1"/>
        <v>0.17857142857142858</v>
      </c>
      <c r="I35" s="9" t="str">
        <f t="shared" si="2"/>
        <v>아니오</v>
      </c>
    </row>
  </sheetData>
  <mergeCells count="1">
    <mergeCell ref="C1:I2"/>
  </mergeCells>
  <phoneticPr fontId="2" type="noConversion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8"/>
  <sheetViews>
    <sheetView workbookViewId="0">
      <selection activeCell="C15" sqref="C15"/>
    </sheetView>
  </sheetViews>
  <sheetFormatPr defaultRowHeight="14" x14ac:dyDescent="0.25"/>
  <cols>
    <col min="1" max="1" width="16.90625" customWidth="1"/>
    <col min="2" max="2" width="12.7265625" bestFit="1" customWidth="1"/>
  </cols>
  <sheetData>
    <row r="3" spans="1:2" x14ac:dyDescent="0.25">
      <c r="A3" s="11" t="s">
        <v>57</v>
      </c>
      <c r="B3" t="s">
        <v>58</v>
      </c>
    </row>
    <row r="4" spans="1:2" x14ac:dyDescent="0.25">
      <c r="A4" s="12" t="s">
        <v>50</v>
      </c>
      <c r="B4" s="15">
        <v>768</v>
      </c>
    </row>
    <row r="5" spans="1:2" x14ac:dyDescent="0.25">
      <c r="A5" s="13" t="s">
        <v>3</v>
      </c>
      <c r="B5" s="15">
        <v>103</v>
      </c>
    </row>
    <row r="6" spans="1:2" x14ac:dyDescent="0.25">
      <c r="A6" s="14" t="s">
        <v>15</v>
      </c>
      <c r="B6" s="15">
        <v>62</v>
      </c>
    </row>
    <row r="7" spans="1:2" x14ac:dyDescent="0.25">
      <c r="A7" s="14" t="s">
        <v>16</v>
      </c>
      <c r="B7" s="15">
        <v>41</v>
      </c>
    </row>
    <row r="8" spans="1:2" x14ac:dyDescent="0.25">
      <c r="A8" s="13" t="s">
        <v>1</v>
      </c>
      <c r="B8" s="15">
        <v>360</v>
      </c>
    </row>
    <row r="9" spans="1:2" x14ac:dyDescent="0.25">
      <c r="A9" s="14" t="s">
        <v>14</v>
      </c>
      <c r="B9" s="15">
        <v>90</v>
      </c>
    </row>
    <row r="10" spans="1:2" x14ac:dyDescent="0.25">
      <c r="A10" s="14" t="s">
        <v>12</v>
      </c>
      <c r="B10" s="15">
        <v>95</v>
      </c>
    </row>
    <row r="11" spans="1:2" x14ac:dyDescent="0.25">
      <c r="A11" s="14" t="s">
        <v>41</v>
      </c>
      <c r="B11" s="15">
        <v>91</v>
      </c>
    </row>
    <row r="12" spans="1:2" x14ac:dyDescent="0.25">
      <c r="A12" s="14" t="s">
        <v>42</v>
      </c>
      <c r="B12" s="15">
        <v>84</v>
      </c>
    </row>
    <row r="13" spans="1:2" x14ac:dyDescent="0.25">
      <c r="A13" s="13" t="s">
        <v>4</v>
      </c>
      <c r="B13" s="15">
        <v>168</v>
      </c>
    </row>
    <row r="14" spans="1:2" x14ac:dyDescent="0.25">
      <c r="A14" s="14" t="s">
        <v>17</v>
      </c>
      <c r="B14" s="15">
        <v>79</v>
      </c>
    </row>
    <row r="15" spans="1:2" x14ac:dyDescent="0.25">
      <c r="A15" s="14" t="s">
        <v>27</v>
      </c>
      <c r="B15" s="15">
        <v>89</v>
      </c>
    </row>
    <row r="16" spans="1:2" x14ac:dyDescent="0.25">
      <c r="A16" s="13" t="s">
        <v>2</v>
      </c>
      <c r="B16" s="15">
        <v>137</v>
      </c>
    </row>
    <row r="17" spans="1:2" x14ac:dyDescent="0.25">
      <c r="A17" s="14" t="s">
        <v>33</v>
      </c>
      <c r="B17" s="15">
        <v>58</v>
      </c>
    </row>
    <row r="18" spans="1:2" x14ac:dyDescent="0.25">
      <c r="A18" s="14" t="s">
        <v>13</v>
      </c>
      <c r="B18" s="15">
        <v>79</v>
      </c>
    </row>
  </sheetData>
  <phoneticPr fontId="2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35"/>
  <sheetViews>
    <sheetView topLeftCell="A7" workbookViewId="0">
      <selection activeCell="K13" sqref="K13"/>
    </sheetView>
  </sheetViews>
  <sheetFormatPr defaultRowHeight="14" x14ac:dyDescent="0.25"/>
  <cols>
    <col min="2" max="2" width="13.90625" bestFit="1" customWidth="1"/>
  </cols>
  <sheetData>
    <row r="1" spans="2:10" ht="14.5" thickBot="1" x14ac:dyDescent="0.3">
      <c r="C1" s="16" t="s">
        <v>44</v>
      </c>
      <c r="D1" s="16"/>
      <c r="E1" s="16"/>
      <c r="F1" s="16"/>
      <c r="G1" s="16"/>
      <c r="H1" s="16"/>
      <c r="I1" s="16"/>
    </row>
    <row r="2" spans="2:10" ht="15" thickTop="1" thickBot="1" x14ac:dyDescent="0.3">
      <c r="C2" s="16"/>
      <c r="D2" s="16"/>
      <c r="E2" s="16"/>
      <c r="F2" s="16"/>
      <c r="G2" s="16"/>
      <c r="H2" s="16"/>
      <c r="I2" s="16"/>
    </row>
    <row r="3" spans="2:10" ht="14.5" thickTop="1" x14ac:dyDescent="0.25"/>
    <row r="4" spans="2:10" x14ac:dyDescent="0.25">
      <c r="B4" s="2" t="s">
        <v>55</v>
      </c>
      <c r="C4" s="2" t="s">
        <v>0</v>
      </c>
      <c r="D4" s="2" t="s">
        <v>11</v>
      </c>
      <c r="E4" s="2" t="s">
        <v>48</v>
      </c>
      <c r="F4" s="2" t="s">
        <v>49</v>
      </c>
      <c r="G4" s="2" t="s">
        <v>45</v>
      </c>
      <c r="H4" s="2" t="s">
        <v>46</v>
      </c>
      <c r="I4" s="2" t="s">
        <v>47</v>
      </c>
      <c r="J4" s="10" t="s">
        <v>56</v>
      </c>
    </row>
    <row r="5" spans="2:10" x14ac:dyDescent="0.25">
      <c r="B5" s="7" t="s">
        <v>53</v>
      </c>
      <c r="C5" s="7" t="s">
        <v>2</v>
      </c>
      <c r="D5" s="7" t="s">
        <v>23</v>
      </c>
      <c r="E5" s="7">
        <v>0</v>
      </c>
      <c r="F5" s="7">
        <v>21</v>
      </c>
      <c r="G5" s="7">
        <v>24</v>
      </c>
      <c r="H5" s="7">
        <v>0</v>
      </c>
      <c r="I5" s="7">
        <f t="shared" ref="I5:I35" si="0">SUM(E5:H5)</f>
        <v>45</v>
      </c>
      <c r="J5" s="7" t="b">
        <f>AND(E5&lt;&gt;0,F5&lt;&gt;0,G5&lt;&gt;0,H5&lt;&gt;0)</f>
        <v>0</v>
      </c>
    </row>
    <row r="6" spans="2:10" x14ac:dyDescent="0.25">
      <c r="B6" s="7" t="s">
        <v>53</v>
      </c>
      <c r="C6" s="7" t="s">
        <v>1</v>
      </c>
      <c r="D6" s="7" t="s">
        <v>24</v>
      </c>
      <c r="E6" s="7">
        <v>13</v>
      </c>
      <c r="F6" s="7">
        <v>0</v>
      </c>
      <c r="G6" s="7">
        <v>21</v>
      </c>
      <c r="H6" s="7">
        <v>25</v>
      </c>
      <c r="I6" s="7">
        <f t="shared" si="0"/>
        <v>59</v>
      </c>
      <c r="J6" s="7" t="b">
        <f t="shared" ref="J6:J35" si="1">AND(E6&lt;&gt;0,F6&lt;&gt;0,G6&lt;&gt;0,H6&lt;&gt;0)</f>
        <v>0</v>
      </c>
    </row>
    <row r="7" spans="2:10" x14ac:dyDescent="0.25">
      <c r="B7" s="7" t="s">
        <v>53</v>
      </c>
      <c r="C7" s="7" t="s">
        <v>2</v>
      </c>
      <c r="D7" s="7" t="s">
        <v>30</v>
      </c>
      <c r="E7" s="7">
        <v>23</v>
      </c>
      <c r="F7" s="7">
        <v>22</v>
      </c>
      <c r="G7" s="7">
        <v>22</v>
      </c>
      <c r="H7" s="7">
        <v>21</v>
      </c>
      <c r="I7" s="7">
        <f t="shared" si="0"/>
        <v>88</v>
      </c>
      <c r="J7" s="7" t="b">
        <f t="shared" si="1"/>
        <v>1</v>
      </c>
    </row>
    <row r="8" spans="2:10" x14ac:dyDescent="0.25">
      <c r="B8" s="7" t="s">
        <v>51</v>
      </c>
      <c r="C8" s="7" t="s">
        <v>1</v>
      </c>
      <c r="D8" s="7" t="s">
        <v>14</v>
      </c>
      <c r="E8" s="7">
        <v>25</v>
      </c>
      <c r="F8" s="7">
        <v>22</v>
      </c>
      <c r="G8" s="7">
        <v>21</v>
      </c>
      <c r="H8" s="7">
        <v>22</v>
      </c>
      <c r="I8" s="7">
        <f t="shared" si="0"/>
        <v>90</v>
      </c>
      <c r="J8" s="7" t="b">
        <f t="shared" si="1"/>
        <v>1</v>
      </c>
    </row>
    <row r="9" spans="2:10" x14ac:dyDescent="0.25">
      <c r="B9" s="7" t="s">
        <v>53</v>
      </c>
      <c r="C9" s="7" t="s">
        <v>1</v>
      </c>
      <c r="D9" s="7" t="s">
        <v>31</v>
      </c>
      <c r="E9" s="7">
        <v>12</v>
      </c>
      <c r="F9" s="7">
        <v>17</v>
      </c>
      <c r="G9" s="7">
        <v>21</v>
      </c>
      <c r="H9" s="7">
        <v>24</v>
      </c>
      <c r="I9" s="7">
        <f t="shared" si="0"/>
        <v>74</v>
      </c>
      <c r="J9" s="7" t="b">
        <f t="shared" si="1"/>
        <v>1</v>
      </c>
    </row>
    <row r="10" spans="2:10" x14ac:dyDescent="0.25">
      <c r="B10" s="7" t="s">
        <v>54</v>
      </c>
      <c r="C10" s="7" t="s">
        <v>1</v>
      </c>
      <c r="D10" s="7" t="s">
        <v>32</v>
      </c>
      <c r="E10" s="7">
        <v>18</v>
      </c>
      <c r="F10" s="7">
        <v>20</v>
      </c>
      <c r="G10" s="7">
        <v>16</v>
      </c>
      <c r="H10" s="7">
        <v>25</v>
      </c>
      <c r="I10" s="7">
        <f t="shared" si="0"/>
        <v>79</v>
      </c>
      <c r="J10" s="7" t="b">
        <f t="shared" si="1"/>
        <v>1</v>
      </c>
    </row>
    <row r="11" spans="2:10" x14ac:dyDescent="0.25">
      <c r="B11" s="7" t="s">
        <v>52</v>
      </c>
      <c r="C11" s="7" t="s">
        <v>3</v>
      </c>
      <c r="D11" s="7" t="s">
        <v>25</v>
      </c>
      <c r="E11" s="7">
        <v>15</v>
      </c>
      <c r="F11" s="7">
        <v>23</v>
      </c>
      <c r="G11" s="7">
        <v>21</v>
      </c>
      <c r="H11" s="7">
        <v>20</v>
      </c>
      <c r="I11" s="7">
        <f t="shared" si="0"/>
        <v>79</v>
      </c>
      <c r="J11" s="7" t="b">
        <f t="shared" si="1"/>
        <v>1</v>
      </c>
    </row>
    <row r="12" spans="2:10" x14ac:dyDescent="0.25">
      <c r="B12" s="7" t="s">
        <v>51</v>
      </c>
      <c r="C12" s="7" t="s">
        <v>2</v>
      </c>
      <c r="D12" s="7" t="s">
        <v>33</v>
      </c>
      <c r="E12" s="7">
        <v>17</v>
      </c>
      <c r="F12" s="7">
        <v>21</v>
      </c>
      <c r="G12" s="7">
        <v>0</v>
      </c>
      <c r="H12" s="7">
        <v>20</v>
      </c>
      <c r="I12" s="7">
        <f t="shared" si="0"/>
        <v>58</v>
      </c>
      <c r="J12" s="7" t="b">
        <f t="shared" si="1"/>
        <v>0</v>
      </c>
    </row>
    <row r="13" spans="2:10" x14ac:dyDescent="0.25">
      <c r="B13" s="7" t="s">
        <v>51</v>
      </c>
      <c r="C13" s="7" t="s">
        <v>3</v>
      </c>
      <c r="D13" s="7" t="s">
        <v>15</v>
      </c>
      <c r="E13" s="7">
        <v>22</v>
      </c>
      <c r="F13" s="7">
        <v>17</v>
      </c>
      <c r="G13" s="7">
        <v>0</v>
      </c>
      <c r="H13" s="7">
        <v>23</v>
      </c>
      <c r="I13" s="7">
        <f t="shared" si="0"/>
        <v>62</v>
      </c>
      <c r="J13" s="7" t="b">
        <f t="shared" si="1"/>
        <v>0</v>
      </c>
    </row>
    <row r="14" spans="2:10" x14ac:dyDescent="0.25">
      <c r="B14" s="7" t="s">
        <v>53</v>
      </c>
      <c r="C14" s="7" t="s">
        <v>3</v>
      </c>
      <c r="D14" s="7" t="s">
        <v>26</v>
      </c>
      <c r="E14" s="7">
        <v>24</v>
      </c>
      <c r="F14" s="7">
        <v>0</v>
      </c>
      <c r="G14" s="7">
        <v>21</v>
      </c>
      <c r="H14" s="7">
        <v>22</v>
      </c>
      <c r="I14" s="7">
        <f t="shared" si="0"/>
        <v>67</v>
      </c>
      <c r="J14" s="7" t="b">
        <f t="shared" si="1"/>
        <v>0</v>
      </c>
    </row>
    <row r="15" spans="2:10" x14ac:dyDescent="0.25">
      <c r="B15" s="7" t="s">
        <v>51</v>
      </c>
      <c r="C15" s="7" t="s">
        <v>3</v>
      </c>
      <c r="D15" s="7" t="s">
        <v>16</v>
      </c>
      <c r="E15" s="7">
        <v>0</v>
      </c>
      <c r="F15" s="7">
        <v>21</v>
      </c>
      <c r="G15" s="7">
        <v>20</v>
      </c>
      <c r="H15" s="7">
        <v>0</v>
      </c>
      <c r="I15" s="7">
        <f t="shared" si="0"/>
        <v>41</v>
      </c>
      <c r="J15" s="7" t="b">
        <f t="shared" si="1"/>
        <v>0</v>
      </c>
    </row>
    <row r="16" spans="2:10" x14ac:dyDescent="0.25">
      <c r="B16" s="7" t="s">
        <v>51</v>
      </c>
      <c r="C16" s="7" t="s">
        <v>4</v>
      </c>
      <c r="D16" s="7" t="s">
        <v>17</v>
      </c>
      <c r="E16" s="7">
        <v>20</v>
      </c>
      <c r="F16" s="7">
        <v>19</v>
      </c>
      <c r="G16" s="7">
        <v>18</v>
      </c>
      <c r="H16" s="7">
        <v>22</v>
      </c>
      <c r="I16" s="7">
        <f t="shared" si="0"/>
        <v>79</v>
      </c>
      <c r="J16" s="7" t="b">
        <f t="shared" si="1"/>
        <v>1</v>
      </c>
    </row>
    <row r="17" spans="2:10" x14ac:dyDescent="0.25">
      <c r="B17" s="7" t="s">
        <v>52</v>
      </c>
      <c r="C17" s="7" t="s">
        <v>3</v>
      </c>
      <c r="D17" s="7" t="s">
        <v>18</v>
      </c>
      <c r="E17" s="7">
        <v>23</v>
      </c>
      <c r="F17" s="7">
        <v>16</v>
      </c>
      <c r="G17" s="7">
        <v>21</v>
      </c>
      <c r="H17" s="7">
        <v>21</v>
      </c>
      <c r="I17" s="7">
        <f t="shared" si="0"/>
        <v>81</v>
      </c>
      <c r="J17" s="7" t="b">
        <f t="shared" si="1"/>
        <v>1</v>
      </c>
    </row>
    <row r="18" spans="2:10" x14ac:dyDescent="0.25">
      <c r="B18" s="7" t="s">
        <v>54</v>
      </c>
      <c r="C18" s="7" t="s">
        <v>1</v>
      </c>
      <c r="D18" s="7" t="s">
        <v>34</v>
      </c>
      <c r="E18" s="7">
        <v>21</v>
      </c>
      <c r="F18" s="7">
        <v>20</v>
      </c>
      <c r="G18" s="7">
        <v>20</v>
      </c>
      <c r="H18" s="7">
        <v>20</v>
      </c>
      <c r="I18" s="7">
        <f t="shared" si="0"/>
        <v>81</v>
      </c>
      <c r="J18" s="7" t="b">
        <f t="shared" si="1"/>
        <v>1</v>
      </c>
    </row>
    <row r="19" spans="2:10" x14ac:dyDescent="0.25">
      <c r="B19" s="7" t="s">
        <v>52</v>
      </c>
      <c r="C19" s="7" t="s">
        <v>4</v>
      </c>
      <c r="D19" s="7" t="s">
        <v>19</v>
      </c>
      <c r="E19" s="7">
        <v>17</v>
      </c>
      <c r="F19" s="7">
        <v>21</v>
      </c>
      <c r="G19" s="7">
        <v>19</v>
      </c>
      <c r="H19" s="7">
        <v>19</v>
      </c>
      <c r="I19" s="7">
        <f t="shared" si="0"/>
        <v>76</v>
      </c>
      <c r="J19" s="7" t="b">
        <f t="shared" si="1"/>
        <v>1</v>
      </c>
    </row>
    <row r="20" spans="2:10" x14ac:dyDescent="0.25">
      <c r="B20" s="7" t="s">
        <v>54</v>
      </c>
      <c r="C20" s="7" t="s">
        <v>3</v>
      </c>
      <c r="D20" s="7" t="s">
        <v>35</v>
      </c>
      <c r="E20" s="7">
        <v>19</v>
      </c>
      <c r="F20" s="7">
        <v>11</v>
      </c>
      <c r="G20" s="7">
        <v>12</v>
      </c>
      <c r="H20" s="7">
        <v>21</v>
      </c>
      <c r="I20" s="7">
        <f t="shared" si="0"/>
        <v>63</v>
      </c>
      <c r="J20" s="7" t="b">
        <f t="shared" si="1"/>
        <v>1</v>
      </c>
    </row>
    <row r="21" spans="2:10" x14ac:dyDescent="0.25">
      <c r="B21" s="7" t="s">
        <v>54</v>
      </c>
      <c r="C21" s="7" t="s">
        <v>3</v>
      </c>
      <c r="D21" s="7" t="s">
        <v>36</v>
      </c>
      <c r="E21" s="7">
        <v>12</v>
      </c>
      <c r="F21" s="7">
        <v>19</v>
      </c>
      <c r="G21" s="7">
        <v>0</v>
      </c>
      <c r="H21" s="7">
        <v>0</v>
      </c>
      <c r="I21" s="7">
        <f t="shared" si="0"/>
        <v>31</v>
      </c>
      <c r="J21" s="7" t="b">
        <f t="shared" si="1"/>
        <v>0</v>
      </c>
    </row>
    <row r="22" spans="2:10" x14ac:dyDescent="0.25">
      <c r="B22" s="7" t="s">
        <v>51</v>
      </c>
      <c r="C22" s="7" t="s">
        <v>4</v>
      </c>
      <c r="D22" s="7" t="s">
        <v>27</v>
      </c>
      <c r="E22" s="7">
        <v>23</v>
      </c>
      <c r="F22" s="7">
        <v>24</v>
      </c>
      <c r="G22" s="7">
        <v>23</v>
      </c>
      <c r="H22" s="7">
        <v>19</v>
      </c>
      <c r="I22" s="7">
        <f t="shared" si="0"/>
        <v>89</v>
      </c>
      <c r="J22" s="7" t="b">
        <f t="shared" si="1"/>
        <v>1</v>
      </c>
    </row>
    <row r="23" spans="2:10" x14ac:dyDescent="0.25">
      <c r="B23" s="7" t="s">
        <v>54</v>
      </c>
      <c r="C23" s="7" t="s">
        <v>2</v>
      </c>
      <c r="D23" s="7" t="s">
        <v>20</v>
      </c>
      <c r="E23" s="7">
        <v>21</v>
      </c>
      <c r="F23" s="7">
        <v>20</v>
      </c>
      <c r="G23" s="7">
        <v>21</v>
      </c>
      <c r="H23" s="7">
        <v>21</v>
      </c>
      <c r="I23" s="7">
        <f t="shared" si="0"/>
        <v>83</v>
      </c>
      <c r="J23" s="7" t="b">
        <f t="shared" si="1"/>
        <v>1</v>
      </c>
    </row>
    <row r="24" spans="2:10" x14ac:dyDescent="0.25">
      <c r="B24" s="7" t="s">
        <v>54</v>
      </c>
      <c r="C24" s="7" t="s">
        <v>4</v>
      </c>
      <c r="D24" s="7" t="s">
        <v>37</v>
      </c>
      <c r="E24" s="7">
        <v>11</v>
      </c>
      <c r="F24" s="7">
        <v>21</v>
      </c>
      <c r="G24" s="7">
        <v>0</v>
      </c>
      <c r="H24" s="7">
        <v>21</v>
      </c>
      <c r="I24" s="7">
        <f t="shared" si="0"/>
        <v>53</v>
      </c>
      <c r="J24" s="7" t="b">
        <f t="shared" si="1"/>
        <v>0</v>
      </c>
    </row>
    <row r="25" spans="2:10" x14ac:dyDescent="0.25">
      <c r="B25" s="7" t="s">
        <v>52</v>
      </c>
      <c r="C25" s="7" t="s">
        <v>1</v>
      </c>
      <c r="D25" s="7" t="s">
        <v>21</v>
      </c>
      <c r="E25" s="7">
        <v>23</v>
      </c>
      <c r="F25" s="7">
        <v>22</v>
      </c>
      <c r="G25" s="7">
        <v>18</v>
      </c>
      <c r="H25" s="7">
        <v>20</v>
      </c>
      <c r="I25" s="7">
        <f t="shared" si="0"/>
        <v>83</v>
      </c>
      <c r="J25" s="7" t="b">
        <f t="shared" si="1"/>
        <v>1</v>
      </c>
    </row>
    <row r="26" spans="2:10" x14ac:dyDescent="0.25">
      <c r="B26" s="7" t="s">
        <v>54</v>
      </c>
      <c r="C26" s="7" t="s">
        <v>3</v>
      </c>
      <c r="D26" s="7" t="s">
        <v>38</v>
      </c>
      <c r="E26" s="7">
        <v>9</v>
      </c>
      <c r="F26" s="7">
        <v>14</v>
      </c>
      <c r="G26" s="7">
        <v>21</v>
      </c>
      <c r="H26" s="7">
        <v>23</v>
      </c>
      <c r="I26" s="7">
        <f t="shared" si="0"/>
        <v>67</v>
      </c>
      <c r="J26" s="7" t="b">
        <f t="shared" si="1"/>
        <v>1</v>
      </c>
    </row>
    <row r="27" spans="2:10" x14ac:dyDescent="0.25">
      <c r="B27" s="7" t="s">
        <v>51</v>
      </c>
      <c r="C27" s="7" t="s">
        <v>1</v>
      </c>
      <c r="D27" s="7" t="s">
        <v>12</v>
      </c>
      <c r="E27" s="7">
        <v>25</v>
      </c>
      <c r="F27" s="7">
        <v>25</v>
      </c>
      <c r="G27" s="7">
        <v>22</v>
      </c>
      <c r="H27" s="7">
        <v>23</v>
      </c>
      <c r="I27" s="7">
        <f t="shared" si="0"/>
        <v>95</v>
      </c>
      <c r="J27" s="7" t="b">
        <f t="shared" si="1"/>
        <v>1</v>
      </c>
    </row>
    <row r="28" spans="2:10" x14ac:dyDescent="0.25">
      <c r="B28" s="7" t="s">
        <v>51</v>
      </c>
      <c r="C28" s="7" t="s">
        <v>2</v>
      </c>
      <c r="D28" s="7" t="s">
        <v>13</v>
      </c>
      <c r="E28" s="7">
        <v>21</v>
      </c>
      <c r="F28" s="7">
        <v>19</v>
      </c>
      <c r="G28" s="7">
        <v>17</v>
      </c>
      <c r="H28" s="7">
        <v>22</v>
      </c>
      <c r="I28" s="7">
        <f t="shared" si="0"/>
        <v>79</v>
      </c>
      <c r="J28" s="7" t="b">
        <f t="shared" si="1"/>
        <v>1</v>
      </c>
    </row>
    <row r="29" spans="2:10" x14ac:dyDescent="0.25">
      <c r="B29" s="7" t="s">
        <v>54</v>
      </c>
      <c r="C29" s="7" t="s">
        <v>4</v>
      </c>
      <c r="D29" s="7" t="s">
        <v>39</v>
      </c>
      <c r="E29" s="7">
        <v>19</v>
      </c>
      <c r="F29" s="7">
        <v>21</v>
      </c>
      <c r="G29" s="7">
        <v>0</v>
      </c>
      <c r="H29" s="7">
        <v>0</v>
      </c>
      <c r="I29" s="7">
        <f t="shared" si="0"/>
        <v>40</v>
      </c>
      <c r="J29" s="7" t="b">
        <f t="shared" si="1"/>
        <v>0</v>
      </c>
    </row>
    <row r="30" spans="2:10" x14ac:dyDescent="0.25">
      <c r="B30" s="7" t="s">
        <v>53</v>
      </c>
      <c r="C30" s="7" t="s">
        <v>3</v>
      </c>
      <c r="D30" s="7" t="s">
        <v>28</v>
      </c>
      <c r="E30" s="7">
        <v>22</v>
      </c>
      <c r="F30" s="7">
        <v>24</v>
      </c>
      <c r="G30" s="7">
        <v>21</v>
      </c>
      <c r="H30" s="7">
        <v>12</v>
      </c>
      <c r="I30" s="7">
        <f t="shared" si="0"/>
        <v>79</v>
      </c>
      <c r="J30" s="7" t="b">
        <f t="shared" si="1"/>
        <v>1</v>
      </c>
    </row>
    <row r="31" spans="2:10" x14ac:dyDescent="0.25">
      <c r="B31" s="7" t="s">
        <v>54</v>
      </c>
      <c r="C31" s="7" t="s">
        <v>2</v>
      </c>
      <c r="D31" s="7" t="s">
        <v>40</v>
      </c>
      <c r="E31" s="7">
        <v>16</v>
      </c>
      <c r="F31" s="7">
        <v>17</v>
      </c>
      <c r="G31" s="7">
        <v>15</v>
      </c>
      <c r="H31" s="7">
        <v>20</v>
      </c>
      <c r="I31" s="7">
        <f t="shared" si="0"/>
        <v>68</v>
      </c>
      <c r="J31" s="7" t="b">
        <f t="shared" si="1"/>
        <v>1</v>
      </c>
    </row>
    <row r="32" spans="2:10" x14ac:dyDescent="0.25">
      <c r="B32" s="7" t="s">
        <v>53</v>
      </c>
      <c r="C32" s="7" t="s">
        <v>4</v>
      </c>
      <c r="D32" s="7" t="s">
        <v>29</v>
      </c>
      <c r="E32" s="7">
        <v>13</v>
      </c>
      <c r="F32" s="7">
        <v>20</v>
      </c>
      <c r="G32" s="7">
        <v>22</v>
      </c>
      <c r="H32" s="7">
        <v>18</v>
      </c>
      <c r="I32" s="7">
        <f t="shared" si="0"/>
        <v>73</v>
      </c>
      <c r="J32" s="7" t="b">
        <f t="shared" si="1"/>
        <v>1</v>
      </c>
    </row>
    <row r="33" spans="2:10" x14ac:dyDescent="0.25">
      <c r="B33" s="7" t="s">
        <v>51</v>
      </c>
      <c r="C33" s="7" t="s">
        <v>1</v>
      </c>
      <c r="D33" s="7" t="s">
        <v>41</v>
      </c>
      <c r="E33" s="7">
        <v>23</v>
      </c>
      <c r="F33" s="7">
        <v>22</v>
      </c>
      <c r="G33" s="7">
        <v>25</v>
      </c>
      <c r="H33" s="7">
        <v>21</v>
      </c>
      <c r="I33" s="7">
        <f t="shared" si="0"/>
        <v>91</v>
      </c>
      <c r="J33" s="7" t="b">
        <f t="shared" si="1"/>
        <v>1</v>
      </c>
    </row>
    <row r="34" spans="2:10" x14ac:dyDescent="0.25">
      <c r="B34" s="7" t="s">
        <v>52</v>
      </c>
      <c r="C34" s="7" t="s">
        <v>1</v>
      </c>
      <c r="D34" s="7" t="s">
        <v>22</v>
      </c>
      <c r="E34" s="7">
        <v>21</v>
      </c>
      <c r="F34" s="7">
        <v>17</v>
      </c>
      <c r="G34" s="7">
        <v>17</v>
      </c>
      <c r="H34" s="7">
        <v>22</v>
      </c>
      <c r="I34" s="7">
        <f t="shared" si="0"/>
        <v>77</v>
      </c>
      <c r="J34" s="7" t="b">
        <f t="shared" si="1"/>
        <v>1</v>
      </c>
    </row>
    <row r="35" spans="2:10" x14ac:dyDescent="0.25">
      <c r="B35" s="7" t="s">
        <v>51</v>
      </c>
      <c r="C35" s="7" t="s">
        <v>1</v>
      </c>
      <c r="D35" s="7" t="s">
        <v>42</v>
      </c>
      <c r="E35" s="7">
        <v>24</v>
      </c>
      <c r="F35" s="7">
        <v>20</v>
      </c>
      <c r="G35" s="7">
        <v>23</v>
      </c>
      <c r="H35" s="7">
        <v>17</v>
      </c>
      <c r="I35" s="7">
        <f t="shared" si="0"/>
        <v>84</v>
      </c>
      <c r="J35" s="7" t="b">
        <f t="shared" si="1"/>
        <v>1</v>
      </c>
    </row>
  </sheetData>
  <sortState ref="B5:J35">
    <sortCondition ref="D4"/>
  </sortState>
  <mergeCells count="1">
    <mergeCell ref="C1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지점별 매출현황</vt:lpstr>
      <vt:lpstr>담당자 교육</vt:lpstr>
      <vt:lpstr> 담당자 교육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프로젝트 3-Staff Training</dc:title>
  <dc:creator>김경희</dc:creator>
  <cp:lastModifiedBy>김경희</cp:lastModifiedBy>
  <dcterms:created xsi:type="dcterms:W3CDTF">1999-10-05T09:08:48Z</dcterms:created>
  <dcterms:modified xsi:type="dcterms:W3CDTF">2021-05-22T15:15:37Z</dcterms:modified>
</cp:coreProperties>
</file>